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7"/>
  <c r="Q32"/>
  <c r="Q39" s="1"/>
  <c r="Q2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P12"/>
  <c r="H12"/>
  <c r="D12"/>
  <c r="O12"/>
  <c r="F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I11" l="1"/>
  <c r="S11" s="1"/>
  <c r="H39"/>
  <c r="O39"/>
  <c r="P39"/>
  <c r="D39"/>
  <c r="E39"/>
  <c r="F39"/>
  <c r="N39"/>
  <c r="I39" l="1"/>
  <c r="S39" l="1"/>
  <c r="S41" s="1"/>
  <c r="I41"/>
</calcChain>
</file>

<file path=xl/sharedStrings.xml><?xml version="1.0" encoding="utf-8"?>
<sst xmlns="http://schemas.openxmlformats.org/spreadsheetml/2006/main" count="121" uniqueCount="77">
  <si>
    <t>Česká kuželkářská
asociace</t>
  </si>
  <si>
    <t>Zápis o utkání</t>
  </si>
  <si>
    <t xml:space="preserve">Kuželna:  </t>
  </si>
  <si>
    <t>KK Zábřeh</t>
  </si>
  <si>
    <t>Datum:  </t>
  </si>
  <si>
    <t>29.2.2020</t>
  </si>
  <si>
    <t>Domácí</t>
  </si>
  <si>
    <t>KK Zábřeh B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</si>
  <si>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</si>
  <si>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</si>
  <si>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</si>
  <si>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</si>
  <si>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</si>
  <si>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</si>
  <si>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</si>
  <si>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</si>
  <si>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</si>
  <si>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</si>
  <si>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</si>
  <si>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</si>
  <si>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</si>
  <si>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Štěpán</t>
  </si>
  <si>
    <t>Frydrych</t>
  </si>
  <si>
    <t>Miroslav</t>
  </si>
  <si>
    <t>Marek</t>
  </si>
  <si>
    <t>Švub</t>
  </si>
  <si>
    <t>Ovšák</t>
  </si>
  <si>
    <t>Václav</t>
  </si>
  <si>
    <t>Stanislav</t>
  </si>
  <si>
    <t>Vitásek</t>
  </si>
  <si>
    <t>Dvorský</t>
  </si>
  <si>
    <t>Martin</t>
  </si>
  <si>
    <t>Petr</t>
  </si>
  <si>
    <t>Körner</t>
  </si>
  <si>
    <t>Pavič</t>
  </si>
  <si>
    <t>Jan</t>
  </si>
  <si>
    <t>Michalčík</t>
  </si>
  <si>
    <t>Jiří</t>
  </si>
  <si>
    <t>Michal</t>
  </si>
  <si>
    <t>Michálek</t>
  </si>
  <si>
    <t>Chlevišťan</t>
  </si>
  <si>
    <t>Karel</t>
  </si>
  <si>
    <t>Celkový výkon družstva  </t>
  </si>
  <si>
    <t>Vedoucí družstva         Jméno:</t>
  </si>
  <si>
    <t>Miroslav Štěpán</t>
  </si>
  <si>
    <t>Bodový zisk</t>
  </si>
  <si>
    <t>Michal Pavič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</si>
  <si>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</si>
  <si>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</si>
  <si>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</si>
  <si>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</si>
  <si>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</si>
  <si>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</si>
  <si>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</si>
  <si>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</si>
  <si>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</si>
  <si>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</si>
  <si>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</si>
  <si>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</si>
  <si>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</si>
  <si>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</si>
  <si>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</si>
  <si>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</si>
  <si>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</si>
  <si>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</si>
  <si>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</si>
  <si>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</si>
  <si>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</si>
  <si>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</si>
  <si>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Martin</t>
  </si>
  <si>
    <t>Štěpán Miroslav</t>
  </si>
  <si>
    <t>Srovnal Jiří</t>
  </si>
  <si>
    <t>Vitásek Martin</t>
  </si>
  <si>
    <t>Napomínání hráčů za nesportovní chování či vyloučení ze startu:</t>
  </si>
  <si>
    <t>Různé:</t>
  </si>
  <si>
    <t xml:space="preserve">Datum a podpis rozhodčího:  </t>
  </si>
  <si>
    <t>29.2.2020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</si>
</sst>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2" workbookViewId="0">
      <selection activeCell="A22" sqref="A22:B2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33</v>
      </c>
      <c r="F8" s="12">
        <v>1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59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26</v>
      </c>
      <c r="F9" s="18">
        <v>4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61</v>
      </c>
      <c r="P9" s="18">
        <v>0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74</v>
      </c>
      <c r="E10" s="18">
        <v>35</v>
      </c>
      <c r="F10" s="18">
        <v>2</v>
      </c>
      <c r="G10" s="19">
        <f>IF(AND(ISBLANK(D10),ISBLANK(E10)),"",D10+E10)</f>
        <v>109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41</v>
      </c>
      <c r="F11" s="23">
        <v>1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50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23294</v>
      </c>
      <c r="B12" s="97"/>
      <c r="C12" s="26" t="s">
        <v>18</v>
      </c>
      <c r="D12" s="27">
        <f>IF(ISNUMBER($G12),SUM(D8:D11),"")</f>
        <v>333</v>
      </c>
      <c r="E12" s="28">
        <f>IF(ISNUMBER($G12),SUM(E8:E11),"")</f>
        <v>135</v>
      </c>
      <c r="F12" s="28">
        <f>IF(ISNUMBER($G12),SUM(F8:F11),"")</f>
        <v>8</v>
      </c>
      <c r="G12" s="29">
        <f>IF(SUM($G8:$G11)+SUM($Q8:$Q11)&gt;0,SUM(G8:G11),"")</f>
        <v>468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215</v>
      </c>
      <c r="P12" s="28">
        <f>IF(ISNUMBER($G12),SUM(P8:P11),"")</f>
        <v>0</v>
      </c>
      <c r="Q12" s="29">
        <f>IF(SUM($G8:$G11)+SUM($Q8:$Q11)&gt;0,SUM(Q8:Q11),"")</f>
        <v>582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44</v>
      </c>
      <c r="F13" s="12">
        <v>2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36</v>
      </c>
      <c r="P13" s="12">
        <v>2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43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45</v>
      </c>
      <c r="P14" s="18">
        <v>2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59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39</v>
      </c>
      <c r="P15" s="18">
        <v>2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61</v>
      </c>
      <c r="P16" s="23">
        <v>2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19806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200</v>
      </c>
      <c r="F17" s="28">
        <f>IF(ISNUMBER($G17),SUM(F13:F16),"")</f>
        <v>3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7321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181</v>
      </c>
      <c r="P17" s="28">
        <f>IF(ISNUMBER($G17),SUM(P13:P16),"")</f>
        <v>8</v>
      </c>
      <c r="Q17" s="29">
        <f>IF(SUM($G13:$G16)+SUM($Q13:$Q16)&gt;0,SUM(Q13:Q16),"")</f>
        <v>534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35</v>
      </c>
      <c r="F18" s="12">
        <v>1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36</v>
      </c>
      <c r="P18" s="12">
        <v>2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72</v>
      </c>
      <c r="E19" s="18">
        <v>43</v>
      </c>
      <c r="F19" s="18">
        <v>1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52</v>
      </c>
      <c r="P19" s="18">
        <v>3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35</v>
      </c>
      <c r="F20" s="18">
        <v>5</v>
      </c>
      <c r="G20" s="19">
        <f>IF(AND(ISBLANK(D20),ISBLANK(E20)),"",D20+E20)</f>
        <v>114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80</v>
      </c>
      <c r="O20" s="18">
        <v>35</v>
      </c>
      <c r="P20" s="18">
        <v>1</v>
      </c>
      <c r="Q20" s="19">
        <f>IF(AND(ISBLANK(N20),ISBLANK(O20)),"",N20+O20)</f>
        <v>115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76</v>
      </c>
      <c r="E21" s="23">
        <v>50</v>
      </c>
      <c r="F21" s="23">
        <v>0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44</v>
      </c>
      <c r="P21" s="23">
        <v>3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23293</v>
      </c>
      <c r="B22" s="97"/>
      <c r="C22" s="26" t="s">
        <v>18</v>
      </c>
      <c r="D22" s="27">
        <f>IF(ISNUMBER($G22),SUM(D18:D21),"")</f>
        <v>313</v>
      </c>
      <c r="E22" s="28">
        <f>IF(ISNUMBER($G22),SUM(E18:E21),"")</f>
        <v>163</v>
      </c>
      <c r="F22" s="28">
        <f>IF(ISNUMBER($G22),SUM(F18:F21),"")</f>
        <v>7</v>
      </c>
      <c r="G22" s="29">
        <f>IF(SUM($G18:$G21)+SUM($Q18:$Q21)&gt;0,SUM(G18:G21),"")</f>
        <v>476</v>
      </c>
      <c r="H22" s="27">
        <f>IF(ISNUMBER($G22),SUM(H18:H21),"")</f>
        <v>0</v>
      </c>
      <c r="I22" s="99"/>
      <c r="K22" s="96">
        <v>7046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167</v>
      </c>
      <c r="P22" s="28">
        <f>IF(ISNUMBER($G22),SUM(P18:P21),"")</f>
        <v>9</v>
      </c>
      <c r="Q22" s="29">
        <f>IF(SUM($G18:$G21)+SUM($Q18:$Q21)&gt;0,SUM(Q18:Q21),"")</f>
        <v>537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53</v>
      </c>
      <c r="F23" s="12">
        <v>1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35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52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84</v>
      </c>
      <c r="O24" s="18">
        <v>61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35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86</v>
      </c>
      <c r="O25" s="18">
        <v>39</v>
      </c>
      <c r="P25" s="18">
        <v>0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42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41</v>
      </c>
      <c r="P26" s="23">
        <v>2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182</v>
      </c>
      <c r="F27" s="28">
        <f>IF(ISNUMBER($G27),SUM(F23:F26),"")</f>
        <v>2</v>
      </c>
      <c r="G27" s="29">
        <f>IF(SUM($G23:$G26)+SUM($Q23:$Q26)&gt;0,SUM(G23:G26),"")</f>
        <v>540</v>
      </c>
      <c r="H27" s="27">
        <f>IF(ISNUMBER($G27),SUM(H23:H26),"")</f>
        <v>3</v>
      </c>
      <c r="I27" s="99"/>
      <c r="K27" s="96">
        <v>25145</v>
      </c>
      <c r="L27" s="97"/>
      <c r="M27" s="26" t="s">
        <v>18</v>
      </c>
      <c r="N27" s="27">
        <f>IF(ISNUMBER($G27),SUM(N23:N26),"")</f>
        <v>343</v>
      </c>
      <c r="O27" s="28">
        <f>IF(ISNUMBER($G27),SUM(O23:O26),"")</f>
        <v>176</v>
      </c>
      <c r="P27" s="28">
        <f>IF(ISNUMBER($G27),SUM(P23:P26),"")</f>
        <v>3</v>
      </c>
      <c r="Q27" s="29">
        <f>IF(SUM($G23:$G26)+SUM($Q23:$Q26)&gt;0,SUM(Q23:Q26),"")</f>
        <v>519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26</v>
      </c>
      <c r="F28" s="12">
        <v>4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86</v>
      </c>
      <c r="O28" s="12">
        <v>40</v>
      </c>
      <c r="P28" s="12">
        <v>0</v>
      </c>
      <c r="Q28" s="13">
        <f>IF(AND(ISBLANK(N28),ISBLANK(O28)),"",N28+O28)</f>
        <v>126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36</v>
      </c>
      <c r="F29" s="18">
        <v>3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42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27</v>
      </c>
      <c r="F30" s="18">
        <v>2</v>
      </c>
      <c r="G30" s="19">
        <f>IF(AND(ISBLANK(D30),ISBLANK(E30)),"",D30+E30)</f>
        <v>108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84</v>
      </c>
      <c r="O30" s="18">
        <v>50</v>
      </c>
      <c r="P30" s="18">
        <v>2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36</v>
      </c>
      <c r="F31" s="23">
        <v>2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54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8438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125</v>
      </c>
      <c r="F32" s="28">
        <f>IF(ISNUMBER($G32),SUM(F28:F31),"")</f>
        <v>11</v>
      </c>
      <c r="G32" s="29">
        <f>IF(SUM($G28:$G31)+SUM($Q28:$Q31)&gt;0,SUM(G28:G31),"")</f>
        <v>483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186</v>
      </c>
      <c r="P32" s="28">
        <f>IF(ISNUMBER($G32),SUM(P28:P31),"")</f>
        <v>3</v>
      </c>
      <c r="Q32" s="29">
        <f>IF(SUM($G28:$G31)+SUM($Q28:$Q31)&gt;0,SUM(Q28:Q31),"")</f>
        <v>528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54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54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63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42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90</v>
      </c>
      <c r="E35" s="18">
        <v>54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45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42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69</v>
      </c>
      <c r="P36" s="23">
        <v>0</v>
      </c>
      <c r="Q36" s="24">
        <f>IF(AND(ISBLANK(N36),ISBLANK(O36)),"",N36+O36)</f>
        <v>163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213</v>
      </c>
      <c r="F37" s="28">
        <f>IF(ISNUMBER($G37),SUM(F33:F36),"")</f>
        <v>1</v>
      </c>
      <c r="G37" s="29">
        <f>IF(SUM($G33:$G36)+SUM($Q33:$Q36)&gt;0,SUM(G33:G36),"")</f>
        <v>574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210</v>
      </c>
      <c r="P37" s="28">
        <f>IF(ISNUMBER($G37),SUM(P33:P36),"")</f>
        <v>2</v>
      </c>
      <c r="Q37" s="29">
        <f>IF(SUM($G33:$G36)+SUM($Q33:$Q36)&gt;0,SUM(Q33:Q36),"")</f>
        <v>592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2094</v>
      </c>
      <c r="E39" s="34">
        <f>IF(ISNUMBER($G39),SUM(E12,E17,E22,E27,E32,E37),"")</f>
        <v>1018</v>
      </c>
      <c r="F39" s="34">
        <f>IF(ISNUMBER($G39),SUM(F12,F17,F22,F27,F32,F37),"")</f>
        <v>32</v>
      </c>
      <c r="G39" s="35">
        <f>IF(SUM($G$8:$G$37)+SUM($Q$8:$Q$37)&gt;0,SUM(G12,G17,G22,G27,G32,G37),"")</f>
        <v>3112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2157</v>
      </c>
      <c r="O39" s="34">
        <f>IF(ISNUMBER($G39),SUM(O12,O17,O22,O27,O32,O37),"")</f>
        <v>1135</v>
      </c>
      <c r="P39" s="34">
        <f>IF(ISNUMBER($G39),SUM(P12,P17,P22,P27,P32,P37),"")</f>
        <v>25</v>
      </c>
      <c r="Q39" s="35">
        <f>IF(SUM($G$8:$G$37)+SUM($Q$8:$Q$37)&gt;0,SUM(Q12,Q17,Q22,Q27,Q32,Q37),"")</f>
        <v>3292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Odry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69</v>
      </c>
      <c r="B57" s="71" t="s">
        <v>69</v>
      </c>
      <c r="C57" s="72"/>
      <c r="D57" s="68">
        <v>22589</v>
      </c>
      <c r="E57" s="71" t="s">
        <v>70</v>
      </c>
      <c r="F57" s="74"/>
      <c r="G57" s="74"/>
      <c r="H57" s="72"/>
      <c r="I57" s="68">
        <v>23294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>
        <v>33</v>
      </c>
      <c r="B58" s="71" t="s">
        <v>71</v>
      </c>
      <c r="C58" s="72"/>
      <c r="D58" s="68">
        <v>14603</v>
      </c>
      <c r="E58" s="71" t="s">
        <v>72</v>
      </c>
      <c r="F58" s="74"/>
      <c r="G58" s="74"/>
      <c r="H58" s="72"/>
      <c r="I58" s="68">
        <v>23293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2020-02-29T15:50:36Z</dcterms:modified>
</cp:coreProperties>
</file>